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5" i="1" l="1"/>
  <c r="H9" i="1"/>
  <c r="H20" i="1"/>
  <c r="H23" i="1"/>
  <c r="H24" i="1"/>
  <c r="H44" i="1" l="1"/>
  <c r="G38" i="1" l="1"/>
  <c r="G33" i="1"/>
  <c r="G31" i="1"/>
  <c r="G25" i="1"/>
  <c r="G20" i="1"/>
  <c r="G16" i="1"/>
  <c r="G5" i="1"/>
  <c r="G45" i="1" s="1"/>
  <c r="F33" i="1"/>
  <c r="F16" i="1"/>
  <c r="E20" i="1"/>
  <c r="D5" i="1"/>
  <c r="E16" i="1" l="1"/>
  <c r="H43" i="1"/>
  <c r="H40" i="1"/>
  <c r="H39" i="1"/>
  <c r="H32" i="1"/>
  <c r="H31" i="1" s="1"/>
  <c r="H30" i="1"/>
  <c r="H29" i="1"/>
  <c r="H28" i="1"/>
  <c r="H27" i="1"/>
  <c r="H26" i="1"/>
  <c r="F20" i="1"/>
  <c r="D20" i="1"/>
  <c r="H21" i="1"/>
  <c r="H19" i="1"/>
  <c r="H18" i="1"/>
  <c r="H15" i="1"/>
  <c r="H11" i="1"/>
  <c r="H42" i="1"/>
  <c r="H37" i="1"/>
  <c r="H36" i="1"/>
  <c r="H35" i="1"/>
  <c r="H34" i="1"/>
  <c r="H17" i="1"/>
  <c r="H13" i="1"/>
  <c r="H12" i="1"/>
  <c r="H10" i="1"/>
  <c r="H8" i="1"/>
  <c r="H7" i="1"/>
  <c r="H6" i="1"/>
  <c r="F5" i="1"/>
  <c r="D33" i="1"/>
  <c r="H38" i="1" l="1"/>
  <c r="H25" i="1"/>
  <c r="H16" i="1"/>
  <c r="H33" i="1"/>
  <c r="F31" i="1"/>
  <c r="F25" i="1"/>
  <c r="E38" i="1"/>
  <c r="E14" i="1"/>
  <c r="H14" i="1" s="1"/>
  <c r="D41" i="1"/>
  <c r="H41" i="1" s="1"/>
  <c r="D38" i="1"/>
  <c r="D31" i="1"/>
  <c r="D25" i="1"/>
  <c r="D16" i="1"/>
  <c r="H45" i="1" l="1"/>
  <c r="D45" i="1"/>
  <c r="F38" i="1"/>
  <c r="F45" i="1" s="1"/>
  <c r="E25" i="1"/>
  <c r="E5" i="1"/>
  <c r="E45" i="1" l="1"/>
</calcChain>
</file>

<file path=xl/sharedStrings.xml><?xml version="1.0" encoding="utf-8"?>
<sst xmlns="http://schemas.openxmlformats.org/spreadsheetml/2006/main" count="135" uniqueCount="65">
  <si>
    <t/>
  </si>
  <si>
    <t>рублей</t>
  </si>
  <si>
    <t>Наименование</t>
  </si>
  <si>
    <t>Рз</t>
  </si>
  <si>
    <t>Пр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</si>
  <si>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</si>
  <si>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</si>
  <si>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</si>
  <si>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</si>
  <si>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</si>
  <si>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</si>
  <si>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</si>
  <si>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</si>
  <si>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</si>
  <si>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</si>
  <si>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</si>
  <si>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</si>
  <si>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</si>
  <si>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</si>
  <si>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</si>
  <si>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</si>
  <si>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</si>
  <si>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</si>
  <si>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</si>
  <si>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</si>
  <si>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</si>
  <si>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</si>
  <si>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</si>
  <si>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</si>
  <si>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</si>
  <si>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</si>
  <si>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</si>
  <si>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</si>
  <si>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</si>
  <si>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</si>
  <si>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</si>
  <si>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</si>
  <si>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</si>
  <si>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</si>
  <si>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</si>
  <si>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</si>
  <si>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</si>
  <si>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</si>
  <si>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</si>
  <si>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</si>
  <si>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</si>
  <si>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</si>
  <si>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</si>
  <si>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</si>
  <si>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</si>
  <si>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</si>
  <si>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ИТОГО:</t>
  </si>
  <si>
    <t>Социальное обеспечение населения</t>
  </si>
  <si>
    <t>Судебная система</t>
  </si>
  <si>
    <t>Охрана окружающей среды</t>
  </si>
  <si>
    <t>Другие вопросы в области охраны окружающей среды</t>
  </si>
  <si>
    <t>Сведения о внесенных в течение 2024 года изменениях в решение Гордеевского районного Совета народных депутатов "О бюджете Гордеевского муниципального района Брянской области на 2024 год и на плановый период 2025 и 2026 годов", в части расходов на 2024 год</t>
  </si>
  <si>
    <t>Обеспечение проведения выборов и референдумов</t>
  </si>
  <si>
    <t>Сумма на 2024 год (с учетом изменений)</t>
  </si>
  <si>
    <t>Решение от 29.03.2024 года № 301</t>
  </si>
  <si>
    <t>Другие вопросы в области жилищно-коммунального хозяйства</t>
  </si>
  <si>
    <t>Поддержка мер по обеспечению сбалансированности бюджетов поселений</t>
  </si>
  <si>
    <t>Решение от 29.08.2024 года № 325</t>
  </si>
  <si>
    <t>Решение от 26.12.2024 года № 34</t>
  </si>
  <si>
    <t>Сумма на 2024 год (решение о бюджете от 06.12.2023г.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</si>
</sst>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top" wrapText="1"/>
    </xf>
    <xf numFmtId="0" fontId="3" fillId="0" borderId="1">
      <alignment vertical="top" wrapText="1"/>
    </xf>
    <xf numFmtId="4" fontId="3" fillId="2" borderId="1">
      <alignment horizontal="right" vertical="top" shrinkToFit="1"/>
    </xf>
    <xf numFmtId="10" fontId="3" fillId="2" borderId="1">
      <alignment horizontal="right" vertical="top" shrinkToFit="1"/>
    </xf>
    <xf numFmtId="0" fontId="4" fillId="0" borderId="1">
      <alignment horizontal="center" vertical="center" wrapText="1"/>
    </xf>
    <xf numFmtId="0" fontId="4" fillId="0" borderId="0">
      <alignment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5" fillId="0" borderId="0" xfId="5" applyNumberFormat="1" applyFont="1" applyAlignment="1" applyProtection="1">
      <alignment horizontal="left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5" applyNumberFormat="1" applyFont="1" applyAlignment="1" applyProtection="1">
      <alignment horizontal="center" wrapText="1"/>
    </xf>
    <xf numFmtId="0" fontId="6" fillId="0" borderId="0" xfId="5" applyNumberFormat="1" applyFont="1" applyAlignment="1" applyProtection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6">
    <cellStyle name="xl37" xfId="1"/>
    <cellStyle name="xl42" xfId="5"/>
    <cellStyle name="xl53" xfId="4"/>
    <cellStyle name="xl64" xfId="2"/>
    <cellStyle name="xl65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workbookViewId="0">
      <selection activeCell="E4" sqref="E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5" customWidth="1"/>
    <col min="5" max="7" width="25.5" customWidth="1"/>
    <col min="8" max="8" width="26.1640625" customWidth="1"/>
  </cols>
  <sheetData>
    <row r="1" spans="1:29" ht="14.2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11" t="s">
        <v>0</v>
      </c>
      <c r="F1" s="11"/>
      <c r="G1" s="11"/>
      <c r="H1" s="11"/>
    </row>
    <row r="2" spans="1:29" ht="46.5" customHeight="1" x14ac:dyDescent="0.25">
      <c r="A2" s="12" t="s">
        <v>56</v>
      </c>
      <c r="B2" s="13"/>
      <c r="C2" s="13"/>
      <c r="D2" s="13"/>
      <c r="E2" s="13"/>
      <c r="F2" s="13"/>
      <c r="G2" s="13"/>
      <c r="H2" s="13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29" ht="101.25" customHeight="1" x14ac:dyDescent="0.2">
      <c r="A4" s="3" t="s">
        <v>2</v>
      </c>
      <c r="B4" s="3" t="s">
        <v>3</v>
      </c>
      <c r="C4" s="3" t="s">
        <v>4</v>
      </c>
      <c r="D4" s="3" t="s">
        <v>64</v>
      </c>
      <c r="E4" s="3" t="s">
        <v>59</v>
      </c>
      <c r="F4" s="3" t="s">
        <v>62</v>
      </c>
      <c r="G4" s="3" t="s">
        <v>63</v>
      </c>
      <c r="H4" s="3" t="s">
        <v>58</v>
      </c>
    </row>
    <row r="5" spans="1:29" ht="27" customHeight="1" x14ac:dyDescent="0.2">
      <c r="A5" s="4" t="s">
        <v>5</v>
      </c>
      <c r="B5" s="3" t="s">
        <v>6</v>
      </c>
      <c r="C5" s="3" t="s">
        <v>0</v>
      </c>
      <c r="D5" s="5">
        <f>D6+D7+D8+D10+D11+D9</f>
        <v>32776308</v>
      </c>
      <c r="E5" s="5">
        <f>E6+E8+E10+E11</f>
        <v>0</v>
      </c>
      <c r="F5" s="5">
        <f>F6+F7+F8+F10+F11</f>
        <v>1466554</v>
      </c>
      <c r="G5" s="5">
        <f>G6+G7+G8+G10+G11</f>
        <v>3681161.49</v>
      </c>
      <c r="H5" s="5">
        <f>H6+H7+H8+H10+H11+H9</f>
        <v>37924023.490000002</v>
      </c>
    </row>
    <row r="6" spans="1:29" ht="96.6" customHeight="1" x14ac:dyDescent="0.2">
      <c r="A6" s="4" t="s">
        <v>7</v>
      </c>
      <c r="B6" s="3" t="s">
        <v>6</v>
      </c>
      <c r="C6" s="3" t="s">
        <v>8</v>
      </c>
      <c r="D6" s="5">
        <v>21861267</v>
      </c>
      <c r="E6" s="5">
        <v>0</v>
      </c>
      <c r="F6" s="5">
        <v>484054</v>
      </c>
      <c r="G6" s="5">
        <v>2280743.4900000002</v>
      </c>
      <c r="H6" s="5">
        <f>D6+E61+F6+G6</f>
        <v>24626064.490000002</v>
      </c>
    </row>
    <row r="7" spans="1:29" ht="15.75" x14ac:dyDescent="0.2">
      <c r="A7" s="4" t="s">
        <v>53</v>
      </c>
      <c r="B7" s="3" t="s">
        <v>6</v>
      </c>
      <c r="C7" s="9" t="s">
        <v>24</v>
      </c>
      <c r="D7" s="5">
        <v>4123</v>
      </c>
      <c r="E7" s="5">
        <v>0</v>
      </c>
      <c r="F7" s="5">
        <v>0</v>
      </c>
      <c r="G7" s="5">
        <v>0</v>
      </c>
      <c r="H7" s="5">
        <f>D7+E62+F7+G7</f>
        <v>4123</v>
      </c>
    </row>
    <row r="8" spans="1:29" ht="72.75" customHeight="1" x14ac:dyDescent="0.2">
      <c r="A8" s="4" t="s">
        <v>9</v>
      </c>
      <c r="B8" s="3" t="s">
        <v>6</v>
      </c>
      <c r="C8" s="3" t="s">
        <v>10</v>
      </c>
      <c r="D8" s="5">
        <v>4801166</v>
      </c>
      <c r="E8" s="5">
        <v>0</v>
      </c>
      <c r="F8" s="5">
        <v>129721</v>
      </c>
      <c r="G8" s="5">
        <v>797520</v>
      </c>
      <c r="H8" s="5">
        <f>D8+E63+F8+G8</f>
        <v>5728407</v>
      </c>
    </row>
    <row r="9" spans="1:29" ht="45" customHeight="1" x14ac:dyDescent="0.2">
      <c r="A9" s="4" t="s">
        <v>57</v>
      </c>
      <c r="B9" s="3" t="s">
        <v>6</v>
      </c>
      <c r="C9" s="9" t="s">
        <v>31</v>
      </c>
      <c r="D9" s="5">
        <v>250000</v>
      </c>
      <c r="E9" s="5"/>
      <c r="F9" s="5"/>
      <c r="G9" s="5"/>
      <c r="H9" s="5">
        <f>D9+E9+F9+G9</f>
        <v>250000</v>
      </c>
    </row>
    <row r="10" spans="1:29" ht="47.25" customHeight="1" x14ac:dyDescent="0.2">
      <c r="A10" s="4" t="s">
        <v>11</v>
      </c>
      <c r="B10" s="3" t="s">
        <v>6</v>
      </c>
      <c r="C10" s="3" t="s">
        <v>12</v>
      </c>
      <c r="D10" s="5">
        <v>300000</v>
      </c>
      <c r="E10" s="5">
        <v>0</v>
      </c>
      <c r="F10" s="5">
        <v>0</v>
      </c>
      <c r="G10" s="5">
        <v>-40000</v>
      </c>
      <c r="H10" s="5">
        <f>D10+E64+F10+G10</f>
        <v>260000</v>
      </c>
    </row>
    <row r="11" spans="1:29" ht="37.5" customHeight="1" x14ac:dyDescent="0.2">
      <c r="A11" s="4" t="s">
        <v>13</v>
      </c>
      <c r="B11" s="3" t="s">
        <v>6</v>
      </c>
      <c r="C11" s="3" t="s">
        <v>14</v>
      </c>
      <c r="D11" s="5">
        <v>5559752</v>
      </c>
      <c r="E11" s="5">
        <v>0</v>
      </c>
      <c r="F11" s="5">
        <v>852779</v>
      </c>
      <c r="G11" s="5">
        <v>642898</v>
      </c>
      <c r="H11" s="5">
        <f>D11+E11+F11+G11</f>
        <v>7055429</v>
      </c>
    </row>
    <row r="12" spans="1:29" ht="15" customHeight="1" x14ac:dyDescent="0.2">
      <c r="A12" s="4" t="s">
        <v>15</v>
      </c>
      <c r="B12" s="3" t="s">
        <v>16</v>
      </c>
      <c r="C12" s="3" t="s">
        <v>0</v>
      </c>
      <c r="D12" s="5">
        <v>344983</v>
      </c>
      <c r="E12" s="5">
        <v>0</v>
      </c>
      <c r="F12" s="5">
        <v>0</v>
      </c>
      <c r="G12" s="5">
        <v>463</v>
      </c>
      <c r="H12" s="5">
        <f>D12+E66+F12+G12</f>
        <v>345446</v>
      </c>
    </row>
    <row r="13" spans="1:29" ht="56.25" customHeight="1" x14ac:dyDescent="0.2">
      <c r="A13" s="4" t="s">
        <v>17</v>
      </c>
      <c r="B13" s="3" t="s">
        <v>16</v>
      </c>
      <c r="C13" s="3" t="s">
        <v>18</v>
      </c>
      <c r="D13" s="5">
        <v>344983</v>
      </c>
      <c r="E13" s="5">
        <v>0</v>
      </c>
      <c r="F13" s="5">
        <v>0</v>
      </c>
      <c r="G13" s="5">
        <v>463</v>
      </c>
      <c r="H13" s="5">
        <f>D13+E67+F13+G13</f>
        <v>345446</v>
      </c>
    </row>
    <row r="14" spans="1:29" ht="32.25" customHeight="1" x14ac:dyDescent="0.2">
      <c r="A14" s="4" t="s">
        <v>19</v>
      </c>
      <c r="B14" s="3" t="s">
        <v>18</v>
      </c>
      <c r="C14" s="3" t="s">
        <v>0</v>
      </c>
      <c r="D14" s="5">
        <v>3952433</v>
      </c>
      <c r="E14" s="5">
        <f>E15</f>
        <v>0</v>
      </c>
      <c r="F14" s="5">
        <v>0</v>
      </c>
      <c r="G14" s="5">
        <v>153506</v>
      </c>
      <c r="H14" s="5">
        <f>D14+E14+F14+G14</f>
        <v>4105939</v>
      </c>
    </row>
    <row r="15" spans="1:29" ht="62.25" customHeight="1" x14ac:dyDescent="0.2">
      <c r="A15" s="4" t="s">
        <v>20</v>
      </c>
      <c r="B15" s="3" t="s">
        <v>18</v>
      </c>
      <c r="C15" s="3" t="s">
        <v>21</v>
      </c>
      <c r="D15" s="5">
        <v>3952433</v>
      </c>
      <c r="E15" s="5">
        <v>0</v>
      </c>
      <c r="F15" s="5">
        <v>0</v>
      </c>
      <c r="G15" s="5">
        <v>153506</v>
      </c>
      <c r="H15" s="5">
        <f>D15+E15+F15+G15</f>
        <v>4105939</v>
      </c>
    </row>
    <row r="16" spans="1:29" ht="26.25" customHeight="1" x14ac:dyDescent="0.2">
      <c r="A16" s="4" t="s">
        <v>22</v>
      </c>
      <c r="B16" s="3" t="s">
        <v>8</v>
      </c>
      <c r="C16" s="3" t="s">
        <v>0</v>
      </c>
      <c r="D16" s="5">
        <f>D17+D18+D19</f>
        <v>16460051.199999999</v>
      </c>
      <c r="E16" s="5">
        <f>E17+E18+E19</f>
        <v>6030031.1799999997</v>
      </c>
      <c r="F16" s="5">
        <f>F17+F18+F19</f>
        <v>0</v>
      </c>
      <c r="G16" s="5">
        <f>G17+G18+G19</f>
        <v>220633</v>
      </c>
      <c r="H16" s="5">
        <f>H17+H18+H19</f>
        <v>22710715.379999999</v>
      </c>
    </row>
    <row r="17" spans="1:8" ht="46.5" customHeight="1" x14ac:dyDescent="0.2">
      <c r="A17" s="4" t="s">
        <v>23</v>
      </c>
      <c r="B17" s="3" t="s">
        <v>8</v>
      </c>
      <c r="C17" s="3" t="s">
        <v>24</v>
      </c>
      <c r="D17" s="5">
        <v>255486.2</v>
      </c>
      <c r="E17" s="5">
        <v>0</v>
      </c>
      <c r="F17" s="5">
        <v>0</v>
      </c>
      <c r="G17" s="5">
        <v>0</v>
      </c>
      <c r="H17" s="5">
        <f>D17+E71+F17+G17</f>
        <v>255486.2</v>
      </c>
    </row>
    <row r="18" spans="1:8" ht="43.5" customHeight="1" x14ac:dyDescent="0.2">
      <c r="A18" s="4" t="s">
        <v>25</v>
      </c>
      <c r="B18" s="3" t="s">
        <v>8</v>
      </c>
      <c r="C18" s="3" t="s">
        <v>26</v>
      </c>
      <c r="D18" s="5">
        <v>6284000</v>
      </c>
      <c r="E18" s="5">
        <v>0</v>
      </c>
      <c r="F18" s="5">
        <v>0</v>
      </c>
      <c r="G18" s="5">
        <v>165681</v>
      </c>
      <c r="H18" s="5">
        <f>D18+E18+F18+G18</f>
        <v>6449681</v>
      </c>
    </row>
    <row r="19" spans="1:8" ht="42" customHeight="1" x14ac:dyDescent="0.2">
      <c r="A19" s="4" t="s">
        <v>27</v>
      </c>
      <c r="B19" s="3" t="s">
        <v>8</v>
      </c>
      <c r="C19" s="3" t="s">
        <v>21</v>
      </c>
      <c r="D19" s="5">
        <v>9920565</v>
      </c>
      <c r="E19" s="5">
        <v>6030031.1799999997</v>
      </c>
      <c r="F19" s="5">
        <v>0</v>
      </c>
      <c r="G19" s="5">
        <v>54952</v>
      </c>
      <c r="H19" s="5">
        <f>D19+E19+F19+G19</f>
        <v>16005548.18</v>
      </c>
    </row>
    <row r="20" spans="1:8" ht="29.25" customHeight="1" x14ac:dyDescent="0.2">
      <c r="A20" s="4" t="s">
        <v>28</v>
      </c>
      <c r="B20" s="3" t="s">
        <v>24</v>
      </c>
      <c r="C20" s="3" t="s">
        <v>0</v>
      </c>
      <c r="D20" s="5">
        <f>D21</f>
        <v>8124587.1299999999</v>
      </c>
      <c r="E20" s="5">
        <f>E21+E22</f>
        <v>4245450.91</v>
      </c>
      <c r="F20" s="5">
        <f>F21</f>
        <v>0</v>
      </c>
      <c r="G20" s="5">
        <f>G21</f>
        <v>-395069.13</v>
      </c>
      <c r="H20" s="5">
        <f>H21+H22</f>
        <v>11974968.91</v>
      </c>
    </row>
    <row r="21" spans="1:8" ht="60" customHeight="1" x14ac:dyDescent="0.2">
      <c r="A21" s="4" t="s">
        <v>29</v>
      </c>
      <c r="B21" s="3" t="s">
        <v>24</v>
      </c>
      <c r="C21" s="3" t="s">
        <v>16</v>
      </c>
      <c r="D21" s="5">
        <v>8124587.1299999999</v>
      </c>
      <c r="E21" s="5">
        <v>49940.71</v>
      </c>
      <c r="F21" s="5">
        <v>0</v>
      </c>
      <c r="G21" s="5">
        <v>-395069.13</v>
      </c>
      <c r="H21" s="5">
        <f>D21+E21+F21+G21</f>
        <v>7779458.71</v>
      </c>
    </row>
    <row r="22" spans="1:8" ht="43.5" customHeight="1" x14ac:dyDescent="0.2">
      <c r="A22" s="4" t="s">
        <v>60</v>
      </c>
      <c r="B22" s="9" t="s">
        <v>24</v>
      </c>
      <c r="C22" s="9" t="s">
        <v>24</v>
      </c>
      <c r="D22" s="5"/>
      <c r="E22" s="5">
        <v>4195510.2</v>
      </c>
      <c r="F22" s="5">
        <v>0</v>
      </c>
      <c r="G22" s="5">
        <v>0</v>
      </c>
      <c r="H22" s="5">
        <v>4195510.2</v>
      </c>
    </row>
    <row r="23" spans="1:8" ht="33" customHeight="1" x14ac:dyDescent="0.2">
      <c r="A23" s="4" t="s">
        <v>54</v>
      </c>
      <c r="B23" s="9" t="s">
        <v>10</v>
      </c>
      <c r="C23" s="3"/>
      <c r="D23" s="5">
        <v>56600</v>
      </c>
      <c r="E23" s="5">
        <v>7797.06</v>
      </c>
      <c r="F23" s="5">
        <v>0</v>
      </c>
      <c r="G23" s="5">
        <v>0</v>
      </c>
      <c r="H23" s="5">
        <f>D23+E23</f>
        <v>64397.06</v>
      </c>
    </row>
    <row r="24" spans="1:8" ht="33" customHeight="1" x14ac:dyDescent="0.2">
      <c r="A24" s="4" t="s">
        <v>55</v>
      </c>
      <c r="B24" s="9" t="s">
        <v>10</v>
      </c>
      <c r="C24" s="9" t="s">
        <v>24</v>
      </c>
      <c r="D24" s="5">
        <v>56600</v>
      </c>
      <c r="E24" s="5">
        <v>7797.06</v>
      </c>
      <c r="F24" s="5">
        <v>0</v>
      </c>
      <c r="G24" s="5">
        <v>0</v>
      </c>
      <c r="H24" s="5">
        <f>D24+E24</f>
        <v>64397.06</v>
      </c>
    </row>
    <row r="25" spans="1:8" ht="22.5" customHeight="1" x14ac:dyDescent="0.2">
      <c r="A25" s="4" t="s">
        <v>30</v>
      </c>
      <c r="B25" s="3" t="s">
        <v>31</v>
      </c>
      <c r="C25" s="3" t="s">
        <v>0</v>
      </c>
      <c r="D25" s="5">
        <f t="shared" ref="D25:F25" si="0">D26+D27+D28+D29+D30</f>
        <v>165785080.97</v>
      </c>
      <c r="E25" s="5">
        <f t="shared" si="0"/>
        <v>4122225.13</v>
      </c>
      <c r="F25" s="5">
        <f t="shared" si="0"/>
        <v>74457627.400000006</v>
      </c>
      <c r="G25" s="5">
        <f t="shared" ref="G25" si="1">G26+G27+G28+G29+G30</f>
        <v>3391017.81</v>
      </c>
      <c r="H25" s="5">
        <f>H26+H27+H28+H29+H30</f>
        <v>247755951.30999997</v>
      </c>
    </row>
    <row r="26" spans="1:8" ht="35.25" customHeight="1" x14ac:dyDescent="0.2">
      <c r="A26" s="4" t="s">
        <v>32</v>
      </c>
      <c r="B26" s="3" t="s">
        <v>31</v>
      </c>
      <c r="C26" s="3" t="s">
        <v>6</v>
      </c>
      <c r="D26" s="5">
        <v>34690863</v>
      </c>
      <c r="E26" s="5">
        <v>0</v>
      </c>
      <c r="F26" s="5">
        <v>0</v>
      </c>
      <c r="G26" s="5">
        <v>-2884248.86</v>
      </c>
      <c r="H26" s="5">
        <f>D26+E26+F26+G26</f>
        <v>31806614.140000001</v>
      </c>
    </row>
    <row r="27" spans="1:8" ht="47.25" customHeight="1" x14ac:dyDescent="0.2">
      <c r="A27" s="4" t="s">
        <v>33</v>
      </c>
      <c r="B27" s="3" t="s">
        <v>31</v>
      </c>
      <c r="C27" s="3" t="s">
        <v>16</v>
      </c>
      <c r="D27" s="5">
        <v>114503431.97</v>
      </c>
      <c r="E27" s="5">
        <v>4122225.13</v>
      </c>
      <c r="F27" s="5">
        <v>74457627.400000006</v>
      </c>
      <c r="G27" s="5">
        <v>6431131.0099999998</v>
      </c>
      <c r="H27" s="5">
        <f>D27+E27+F27+G27</f>
        <v>199514415.50999999</v>
      </c>
    </row>
    <row r="28" spans="1:8" ht="36.75" customHeight="1" x14ac:dyDescent="0.2">
      <c r="A28" s="4" t="s">
        <v>34</v>
      </c>
      <c r="B28" s="3" t="s">
        <v>31</v>
      </c>
      <c r="C28" s="3" t="s">
        <v>18</v>
      </c>
      <c r="D28" s="5">
        <v>2070837</v>
      </c>
      <c r="E28" s="5">
        <v>0</v>
      </c>
      <c r="F28" s="5">
        <v>0</v>
      </c>
      <c r="G28" s="5">
        <v>-180000</v>
      </c>
      <c r="H28" s="5">
        <f>D28+E28+F28+G28</f>
        <v>1890837</v>
      </c>
    </row>
    <row r="29" spans="1:8" ht="43.5" customHeight="1" x14ac:dyDescent="0.2">
      <c r="A29" s="4" t="s">
        <v>35</v>
      </c>
      <c r="B29" s="3" t="s">
        <v>31</v>
      </c>
      <c r="C29" s="3" t="s">
        <v>31</v>
      </c>
      <c r="D29" s="5">
        <v>20000</v>
      </c>
      <c r="E29" s="5">
        <v>0</v>
      </c>
      <c r="F29" s="5">
        <v>0</v>
      </c>
      <c r="G29" s="5">
        <v>0</v>
      </c>
      <c r="H29" s="5">
        <f>D29+E29+F29+G29</f>
        <v>20000</v>
      </c>
    </row>
    <row r="30" spans="1:8" ht="31.5" customHeight="1" x14ac:dyDescent="0.2">
      <c r="A30" s="4" t="s">
        <v>36</v>
      </c>
      <c r="B30" s="3" t="s">
        <v>31</v>
      </c>
      <c r="C30" s="3" t="s">
        <v>21</v>
      </c>
      <c r="D30" s="5">
        <v>14499949</v>
      </c>
      <c r="E30" s="5">
        <v>0</v>
      </c>
      <c r="F30" s="5">
        <v>0</v>
      </c>
      <c r="G30" s="5">
        <v>24135.66</v>
      </c>
      <c r="H30" s="5">
        <f>D30+E30+F30+G30</f>
        <v>14524084.66</v>
      </c>
    </row>
    <row r="31" spans="1:8" ht="18" customHeight="1" x14ac:dyDescent="0.2">
      <c r="A31" s="4" t="s">
        <v>37</v>
      </c>
      <c r="B31" s="3" t="s">
        <v>26</v>
      </c>
      <c r="C31" s="3" t="s">
        <v>0</v>
      </c>
      <c r="D31" s="5">
        <f>D32</f>
        <v>18411653.960000001</v>
      </c>
      <c r="E31" s="5">
        <v>200000</v>
      </c>
      <c r="F31" s="5">
        <f>F32</f>
        <v>0</v>
      </c>
      <c r="G31" s="5">
        <f>G32</f>
        <v>5205643</v>
      </c>
      <c r="H31" s="5">
        <f>H32</f>
        <v>23817296.960000001</v>
      </c>
    </row>
    <row r="32" spans="1:8" ht="36" customHeight="1" x14ac:dyDescent="0.2">
      <c r="A32" s="4" t="s">
        <v>38</v>
      </c>
      <c r="B32" s="3" t="s">
        <v>26</v>
      </c>
      <c r="C32" s="3" t="s">
        <v>6</v>
      </c>
      <c r="D32" s="5">
        <v>18411653.960000001</v>
      </c>
      <c r="E32" s="5">
        <v>200000</v>
      </c>
      <c r="F32" s="5">
        <v>0</v>
      </c>
      <c r="G32" s="5">
        <v>5205643</v>
      </c>
      <c r="H32" s="5">
        <f>D32+E32+G32</f>
        <v>23817296.960000001</v>
      </c>
    </row>
    <row r="33" spans="1:8" ht="26.25" customHeight="1" x14ac:dyDescent="0.2">
      <c r="A33" s="4" t="s">
        <v>39</v>
      </c>
      <c r="B33" s="3" t="s">
        <v>40</v>
      </c>
      <c r="C33" s="3" t="s">
        <v>0</v>
      </c>
      <c r="D33" s="5">
        <f>D34+D35+D36+D37</f>
        <v>24617745.5</v>
      </c>
      <c r="E33" s="5">
        <v>0</v>
      </c>
      <c r="F33" s="5">
        <f>F34+F35+F36+F37</f>
        <v>9584751</v>
      </c>
      <c r="G33" s="5">
        <f>G34+G35+G36+G37</f>
        <v>-4217630.5199999996</v>
      </c>
      <c r="H33" s="5">
        <f>D33+E88+F33+G33</f>
        <v>29984865.98</v>
      </c>
    </row>
    <row r="34" spans="1:8" ht="33" customHeight="1" x14ac:dyDescent="0.2">
      <c r="A34" s="4" t="s">
        <v>41</v>
      </c>
      <c r="B34" s="3" t="s">
        <v>40</v>
      </c>
      <c r="C34" s="3" t="s">
        <v>6</v>
      </c>
      <c r="D34" s="5">
        <v>3206871</v>
      </c>
      <c r="E34" s="5">
        <v>0</v>
      </c>
      <c r="F34" s="5">
        <v>0</v>
      </c>
      <c r="G34" s="5">
        <v>0</v>
      </c>
      <c r="H34" s="5">
        <f>D34+E89+F34+G34</f>
        <v>3206871</v>
      </c>
    </row>
    <row r="35" spans="1:8" ht="28.5" customHeight="1" x14ac:dyDescent="0.2">
      <c r="A35" s="4" t="s">
        <v>52</v>
      </c>
      <c r="B35" s="3" t="s">
        <v>40</v>
      </c>
      <c r="C35" s="3" t="s">
        <v>18</v>
      </c>
      <c r="D35" s="5"/>
      <c r="E35" s="5">
        <v>0</v>
      </c>
      <c r="F35" s="5">
        <v>0</v>
      </c>
      <c r="G35" s="5">
        <v>40000</v>
      </c>
      <c r="H35" s="5">
        <f>D35+E90+F35+G35</f>
        <v>40000</v>
      </c>
    </row>
    <row r="36" spans="1:8" ht="51.75" customHeight="1" x14ac:dyDescent="0.2">
      <c r="A36" s="4" t="s">
        <v>42</v>
      </c>
      <c r="B36" s="3" t="s">
        <v>40</v>
      </c>
      <c r="C36" s="3" t="s">
        <v>8</v>
      </c>
      <c r="D36" s="5">
        <v>21374874.5</v>
      </c>
      <c r="E36" s="5">
        <v>0</v>
      </c>
      <c r="F36" s="5">
        <v>9584751</v>
      </c>
      <c r="G36" s="5">
        <v>-4221630.5199999996</v>
      </c>
      <c r="H36" s="5">
        <f>D36+E91+F36+G36</f>
        <v>26737994.98</v>
      </c>
    </row>
    <row r="37" spans="1:8" ht="62.25" customHeight="1" x14ac:dyDescent="0.2">
      <c r="A37" s="4" t="s">
        <v>43</v>
      </c>
      <c r="B37" s="3" t="s">
        <v>40</v>
      </c>
      <c r="C37" s="3" t="s">
        <v>10</v>
      </c>
      <c r="D37" s="5">
        <v>36000</v>
      </c>
      <c r="E37" s="5">
        <v>0</v>
      </c>
      <c r="F37" s="5">
        <v>0</v>
      </c>
      <c r="G37" s="5">
        <v>-36000</v>
      </c>
      <c r="H37" s="5">
        <f>D37+E92+F37+G37</f>
        <v>0</v>
      </c>
    </row>
    <row r="38" spans="1:8" ht="27" customHeight="1" x14ac:dyDescent="0.2">
      <c r="A38" s="4" t="s">
        <v>44</v>
      </c>
      <c r="B38" s="3" t="s">
        <v>12</v>
      </c>
      <c r="C38" s="3" t="s">
        <v>0</v>
      </c>
      <c r="D38" s="5">
        <f>D39+D40</f>
        <v>3589841</v>
      </c>
      <c r="E38" s="5">
        <f>E39+E40</f>
        <v>200000</v>
      </c>
      <c r="F38" s="5">
        <f>F39+F40</f>
        <v>0</v>
      </c>
      <c r="G38" s="5">
        <f>G39+G40</f>
        <v>827400</v>
      </c>
      <c r="H38" s="5">
        <f>H39+H40</f>
        <v>4617241</v>
      </c>
    </row>
    <row r="39" spans="1:8" ht="33" customHeight="1" x14ac:dyDescent="0.2">
      <c r="A39" s="4" t="s">
        <v>45</v>
      </c>
      <c r="B39" s="3" t="s">
        <v>12</v>
      </c>
      <c r="C39" s="3" t="s">
        <v>6</v>
      </c>
      <c r="D39" s="5">
        <v>3539841</v>
      </c>
      <c r="E39" s="5">
        <v>200000</v>
      </c>
      <c r="F39" s="5">
        <v>0</v>
      </c>
      <c r="G39" s="5">
        <v>827400</v>
      </c>
      <c r="H39" s="5">
        <f>D39+E39+F39+G39</f>
        <v>4567241</v>
      </c>
    </row>
    <row r="40" spans="1:8" ht="33.75" customHeight="1" x14ac:dyDescent="0.2">
      <c r="A40" s="4" t="s">
        <v>46</v>
      </c>
      <c r="B40" s="3" t="s">
        <v>12</v>
      </c>
      <c r="C40" s="3" t="s">
        <v>16</v>
      </c>
      <c r="D40" s="5">
        <v>50000</v>
      </c>
      <c r="E40" s="5">
        <v>0</v>
      </c>
      <c r="F40" s="5">
        <v>0</v>
      </c>
      <c r="G40" s="5">
        <v>0</v>
      </c>
      <c r="H40" s="5">
        <f>D40+E40</f>
        <v>50000</v>
      </c>
    </row>
    <row r="41" spans="1:8" ht="66" customHeight="1" x14ac:dyDescent="0.2">
      <c r="A41" s="4" t="s">
        <v>47</v>
      </c>
      <c r="B41" s="3" t="s">
        <v>48</v>
      </c>
      <c r="C41" s="3" t="s">
        <v>0</v>
      </c>
      <c r="D41" s="5">
        <f>D42+D43</f>
        <v>2545000</v>
      </c>
      <c r="E41" s="5">
        <v>2600000</v>
      </c>
      <c r="F41" s="5">
        <v>1130000</v>
      </c>
      <c r="G41" s="5">
        <v>2100000</v>
      </c>
      <c r="H41" s="5">
        <f>D41+E41+F41+G41</f>
        <v>8375000</v>
      </c>
    </row>
    <row r="42" spans="1:8" ht="64.5" customHeight="1" x14ac:dyDescent="0.2">
      <c r="A42" s="4" t="s">
        <v>49</v>
      </c>
      <c r="B42" s="3" t="s">
        <v>48</v>
      </c>
      <c r="C42" s="3" t="s">
        <v>6</v>
      </c>
      <c r="D42" s="5">
        <v>545000</v>
      </c>
      <c r="E42" s="5">
        <v>0</v>
      </c>
      <c r="F42" s="5">
        <v>0</v>
      </c>
      <c r="G42" s="5">
        <v>0</v>
      </c>
      <c r="H42" s="5">
        <f>D42+E97+F42+G42</f>
        <v>545000</v>
      </c>
    </row>
    <row r="43" spans="1:8" ht="40.5" customHeight="1" x14ac:dyDescent="0.2">
      <c r="A43" s="4" t="s">
        <v>50</v>
      </c>
      <c r="B43" s="3" t="s">
        <v>48</v>
      </c>
      <c r="C43" s="3" t="s">
        <v>16</v>
      </c>
      <c r="D43" s="5">
        <v>2000000</v>
      </c>
      <c r="E43" s="5">
        <v>0</v>
      </c>
      <c r="F43" s="5">
        <v>0</v>
      </c>
      <c r="G43" s="5">
        <v>0</v>
      </c>
      <c r="H43" s="5">
        <f>D43+E43+F43+G43</f>
        <v>2000000</v>
      </c>
    </row>
    <row r="44" spans="1:8" ht="45" customHeight="1" x14ac:dyDescent="0.2">
      <c r="A44" s="4" t="s">
        <v>61</v>
      </c>
      <c r="B44" s="9" t="s">
        <v>48</v>
      </c>
      <c r="C44" s="9" t="s">
        <v>18</v>
      </c>
      <c r="D44" s="5"/>
      <c r="E44" s="5">
        <v>2600000</v>
      </c>
      <c r="F44" s="5">
        <v>1130000</v>
      </c>
      <c r="G44" s="5">
        <v>2100000</v>
      </c>
      <c r="H44" s="5">
        <f>D44+E44+F44+G44</f>
        <v>5830000</v>
      </c>
    </row>
    <row r="45" spans="1:8" ht="40.5" customHeight="1" x14ac:dyDescent="0.2">
      <c r="A45" s="15" t="s">
        <v>51</v>
      </c>
      <c r="B45" s="15"/>
      <c r="C45" s="15"/>
      <c r="D45" s="10">
        <f>D5+D12+D14+D16+D20+D25+D31+D33+D38+D41+D23</f>
        <v>276664283.75999999</v>
      </c>
      <c r="E45" s="10">
        <f>E5+E12+E14+E16+E20+E25+E31+E33+E38+E41+E23</f>
        <v>17405504.279999997</v>
      </c>
      <c r="F45" s="6">
        <f>F5+F12+F14+F16+F20+F25+F31+F33+F38+F41</f>
        <v>86638932.400000006</v>
      </c>
      <c r="G45" s="6">
        <f>G5+G12+G14+G16+G20+G25+G31+G33+G38+G41</f>
        <v>10967124.65</v>
      </c>
      <c r="H45" s="10">
        <f>H5+H12+H14+H16+H20+H25+H31+H33+H38+H41+H23</f>
        <v>391675845.08999997</v>
      </c>
    </row>
    <row r="47" spans="1:8" x14ac:dyDescent="0.2">
      <c r="D47" s="7"/>
      <c r="E47" s="7"/>
      <c r="F47" s="7"/>
      <c r="G47" s="7"/>
      <c r="H47" s="7"/>
    </row>
    <row r="48" spans="1:8" x14ac:dyDescent="0.2">
      <c r="D48" s="7"/>
      <c r="E48" s="7"/>
      <c r="F48" s="7"/>
      <c r="G48" s="7"/>
      <c r="H48" s="7"/>
    </row>
    <row r="49" spans="4:8" x14ac:dyDescent="0.2">
      <c r="D49" s="7"/>
      <c r="E49" s="7"/>
      <c r="F49" s="7"/>
      <c r="G49" s="7"/>
      <c r="H49" s="7"/>
    </row>
  </sheetData>
  <mergeCells count="4">
    <mergeCell ref="E1:H1"/>
    <mergeCell ref="A2:H2"/>
    <mergeCell ref="A3:H3"/>
    <mergeCell ref="A45:C45"/>
  </mergeCells>
  <pageMargins left="0.39370078740157483" right="0.19685039370078741" top="0.19685039370078741" bottom="0.19685039370078741" header="0.31496062992125984" footer="0.31496062992125984"/>
  <pageSetup paperSize="9" scale="6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2025-05-06T13:10:38Z</dcterms:modified>
</cp:coreProperties>
</file>